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iszewska\AppData\Local\Temp\ezdpuw\20260616100325773\"/>
    </mc:Choice>
  </mc:AlternateContent>
  <xr:revisionPtr revIDLastSave="0" documentId="13_ncr:1_{17871593-A829-4272-8763-62C719CF6C12}" xr6:coauthVersionLast="47" xr6:coauthVersionMax="47" xr10:uidLastSave="{00000000-0000-0000-0000-000000000000}"/>
  <bookViews>
    <workbookView xWindow="0" yWindow="435" windowWidth="28320" windowHeight="13515" xr2:uid="{A2180C75-0580-480D-A1C4-EDFBD510DD5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4" i="1" l="1"/>
  <c r="F83" i="1"/>
  <c r="F75" i="1"/>
  <c r="F58" i="1"/>
  <c r="F55" i="1"/>
  <c r="F48" i="1"/>
  <c r="F36" i="1"/>
  <c r="D4" i="1"/>
  <c r="C4" i="1"/>
  <c r="B4" i="1"/>
</calcChain>
</file>

<file path=xl/sharedStrings.xml><?xml version="1.0" encoding="utf-8"?>
<sst xmlns="http://schemas.openxmlformats.org/spreadsheetml/2006/main" count="229" uniqueCount="118">
  <si>
    <t>MARKA</t>
  </si>
  <si>
    <t>MODEL</t>
  </si>
  <si>
    <t>ROK PRODUKCJI</t>
  </si>
  <si>
    <t>VOLKSWAGEN</t>
  </si>
  <si>
    <t>AUGUSTÓW</t>
  </si>
  <si>
    <t>FIAT</t>
  </si>
  <si>
    <t>PANDA</t>
  </si>
  <si>
    <t>URSUS</t>
  </si>
  <si>
    <t>3512K</t>
  </si>
  <si>
    <t xml:space="preserve">SKODA </t>
  </si>
  <si>
    <t>FABIA</t>
  </si>
  <si>
    <t>PRZYCZEPA PRONAR</t>
  </si>
  <si>
    <t>T653</t>
  </si>
  <si>
    <t>PRZYCZEPKA do transportu łodzi</t>
  </si>
  <si>
    <t>THULE T3-A7-LEC KAT-02</t>
  </si>
  <si>
    <t>ŁÓDZ TEXSAS</t>
  </si>
  <si>
    <t>LAMPA</t>
  </si>
  <si>
    <t>BŁYSKOWA</t>
  </si>
  <si>
    <t>CITROEN</t>
  </si>
  <si>
    <t>BERLINGO</t>
  </si>
  <si>
    <t>BIELSK PODLASKI</t>
  </si>
  <si>
    <t>DAEWOO</t>
  </si>
  <si>
    <t>LUBLIN</t>
  </si>
  <si>
    <t>NISSAN</t>
  </si>
  <si>
    <t>NV 200</t>
  </si>
  <si>
    <t>ZIŁ D-470</t>
  </si>
  <si>
    <t>WIRNIK</t>
  </si>
  <si>
    <t>TRAKTOREK</t>
  </si>
  <si>
    <t>LAZAR</t>
  </si>
  <si>
    <t>PŁUG</t>
  </si>
  <si>
    <t>SKOŚNY</t>
  </si>
  <si>
    <t>KLINOWY</t>
  </si>
  <si>
    <t>LUBLIN III</t>
  </si>
  <si>
    <t>ŁOMŻA</t>
  </si>
  <si>
    <t>SKODA</t>
  </si>
  <si>
    <t>UNIMOG</t>
  </si>
  <si>
    <t>SNK 270 EPZ</t>
  </si>
  <si>
    <t>SUWAŁKI</t>
  </si>
  <si>
    <t>GAZ</t>
  </si>
  <si>
    <t>GAZELA</t>
  </si>
  <si>
    <t>WYDZIAŁ TECHNOLOGI - LABORATORIUM</t>
  </si>
  <si>
    <t>WAMET H20 SG</t>
  </si>
  <si>
    <t>MŁOT UDAROWY</t>
  </si>
  <si>
    <t>PIONIER</t>
  </si>
  <si>
    <t>PRASA</t>
  </si>
  <si>
    <t>CBR ELE 25KN</t>
  </si>
  <si>
    <t>VSS STRASSENTEST</t>
  </si>
  <si>
    <t>VSS INFRATEST</t>
  </si>
  <si>
    <t>PRASA UNIWERSALNA</t>
  </si>
  <si>
    <t>CONTROLS UNIFRAME 70 T108</t>
  </si>
  <si>
    <t>KOMORA KLIMATYCZNA POL-EKO</t>
  </si>
  <si>
    <t>KK700 STD</t>
  </si>
  <si>
    <t>PLANOGRAF ciągniony za samochodem</t>
  </si>
  <si>
    <t>REJESTRATOR</t>
  </si>
  <si>
    <t>SOWA 1</t>
  </si>
  <si>
    <t>PRZYCZEPKA</t>
  </si>
  <si>
    <t>FWD 8000-107</t>
  </si>
  <si>
    <t>MIESZARKA LABORATORYJNA</t>
  </si>
  <si>
    <t>V-301</t>
  </si>
  <si>
    <t>PIŁA do betonu z tarczą</t>
  </si>
  <si>
    <t>ZAMBRÓW</t>
  </si>
  <si>
    <t>405 UNIMOG</t>
  </si>
  <si>
    <t>ZIŁ DA 210A</t>
  </si>
  <si>
    <t>WIRNIKOWY</t>
  </si>
  <si>
    <t>SPAWARKA WIROWA EMIT</t>
  </si>
  <si>
    <t>EW-23U-2</t>
  </si>
  <si>
    <t>SZLIFIERKA ELMA</t>
  </si>
  <si>
    <t>WIERTARKA ELEKTRYCZNA</t>
  </si>
  <si>
    <t>WSD 16 A2</t>
  </si>
  <si>
    <t>240R</t>
  </si>
  <si>
    <t>Lp.</t>
  </si>
  <si>
    <t>PASSAT COMBI</t>
  </si>
  <si>
    <t>MERCEDES BENZ (z osprzętem)</t>
  </si>
  <si>
    <t>WIERTNICA SAMOCHODOWA (z osprzętem)</t>
  </si>
  <si>
    <t>APARAT do badania wodoszczelności betonu</t>
  </si>
  <si>
    <t>LOKALIZACJA - REJON</t>
  </si>
  <si>
    <t>WYKASZARKA HUSQVARNA</t>
  </si>
  <si>
    <t>cena jednostkowa (netto)</t>
  </si>
  <si>
    <t xml:space="preserve">ŚWIDER </t>
  </si>
  <si>
    <t>UWO-5</t>
  </si>
  <si>
    <t xml:space="preserve">RAMIĘ HYDRAULICZNE Z GŁOWICĄ DO KOSZENIA TRAW  </t>
  </si>
  <si>
    <t>Hymach</t>
  </si>
  <si>
    <t>RADIO</t>
  </si>
  <si>
    <t>CB President JFK II ASC</t>
  </si>
  <si>
    <t>LBX</t>
  </si>
  <si>
    <t>ZESPOLONA</t>
  </si>
  <si>
    <t>TABLICA SYGNALIZACYJNA</t>
  </si>
  <si>
    <t xml:space="preserve"> zawieszana na pojeździe</t>
  </si>
  <si>
    <t xml:space="preserve">    Grzejnik EVIDENCE</t>
  </si>
  <si>
    <t>M20 2000W  kontener</t>
  </si>
  <si>
    <t>M20 2000W kontener</t>
  </si>
  <si>
    <t xml:space="preserve">DRUKARKA HP </t>
  </si>
  <si>
    <t>Laser Jet 1320R nr ser. CNHW580HFF</t>
  </si>
  <si>
    <t xml:space="preserve">TELEFON </t>
  </si>
  <si>
    <t>PANASONIC</t>
  </si>
  <si>
    <t xml:space="preserve">APARAT TELEFONICZNY </t>
  </si>
  <si>
    <t>Panasonic KX-TCD430 PDB</t>
  </si>
  <si>
    <t>TELEFAX</t>
  </si>
  <si>
    <t xml:space="preserve">Panasonic KXFP218 </t>
  </si>
  <si>
    <t>NAGRYWARKA</t>
  </si>
  <si>
    <t>HP8230eUSB nr ser. SG114X10TF</t>
  </si>
  <si>
    <t xml:space="preserve">DRUKARKA </t>
  </si>
  <si>
    <t>Laserowa HP Laserjet 1100 FRBZ 071238</t>
  </si>
  <si>
    <t xml:space="preserve">RADIO </t>
  </si>
  <si>
    <t>Philips SQ 415</t>
  </si>
  <si>
    <t xml:space="preserve">RADIOMAGNETOFON </t>
  </si>
  <si>
    <t>RMS Thompson  TM 8670 P</t>
  </si>
  <si>
    <t>LODÓWKA</t>
  </si>
  <si>
    <t xml:space="preserve">APARAT CYFROWY </t>
  </si>
  <si>
    <t>SONY DSC-T200</t>
  </si>
  <si>
    <t>Panasonic</t>
  </si>
  <si>
    <t xml:space="preserve">APARAT FOTOGRAFICZNY </t>
  </si>
  <si>
    <t>SONY nr fab.  S01-2901598-K</t>
  </si>
  <si>
    <t>WIEŻA WIERTNICZA (wciągarka+lina z osprzętem 25 mb)</t>
  </si>
  <si>
    <t>WANNA Z MIESZADŁEM</t>
  </si>
  <si>
    <t>SUMA</t>
  </si>
  <si>
    <t xml:space="preserve">CAŁKOWITA WARTOŚĆ ZAMÓWIENIA (NETTO) </t>
  </si>
  <si>
    <t>Wykaz składników majątkowych GDDKiA Oddział w Białymstoku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</si>
</sst>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right" vertical="center"/>
    </xf>
    <xf numFmtId="0" fontId="4" fillId="5" borderId="4" xfId="0" applyFon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75ADD-4D3E-46C1-BDF9-0A2D5159F84C}">
  <sheetPr>
    <pageSetUpPr fitToPage="1"/>
  </sheetPr>
  <dimension ref="A2:F84"/>
  <sheetViews>
    <sheetView tabSelected="1" workbookViewId="0">
      <selection activeCell="J9" sqref="J9"/>
    </sheetView>
  </sheetViews>
  <sheetFormatPr defaultRowHeight="15" x14ac:dyDescent="0.25"/>
  <cols>
    <col min="1" max="1" width="5.28515625" style="6" customWidth="1"/>
    <col min="2" max="2" width="29" style="1" customWidth="1"/>
    <col min="3" max="3" width="28.140625" style="1" customWidth="1"/>
    <col min="4" max="4" width="15.85546875" style="1" customWidth="1"/>
    <col min="5" max="5" width="37.140625" style="1" customWidth="1"/>
    <col min="6" max="6" width="24.85546875" style="43" customWidth="1"/>
    <col min="7" max="16384" width="9.140625" style="1"/>
  </cols>
  <sheetData>
    <row r="2" spans="1:6" ht="29.25" customHeight="1" x14ac:dyDescent="0.25">
      <c r="A2" s="74" t="s">
        <v>117</v>
      </c>
      <c r="B2" s="74"/>
      <c r="C2" s="74"/>
      <c r="D2" s="74"/>
      <c r="E2" s="74"/>
      <c r="F2" s="74"/>
    </row>
    <row r="3" spans="1:6" s="5" customFormat="1" ht="24.95" customHeight="1" x14ac:dyDescent="0.25">
      <c r="A3" s="4" t="s">
        <v>70</v>
      </c>
      <c r="B3" s="2" t="s">
        <v>0</v>
      </c>
      <c r="C3" s="2" t="s">
        <v>1</v>
      </c>
      <c r="D3" s="3" t="s">
        <v>2</v>
      </c>
      <c r="E3" s="3" t="s">
        <v>75</v>
      </c>
      <c r="F3" s="35" t="s">
        <v>77</v>
      </c>
    </row>
    <row r="4" spans="1:6" ht="24.95" customHeight="1" x14ac:dyDescent="0.25">
      <c r="A4" s="7">
        <v>1</v>
      </c>
      <c r="B4" s="8" t="str">
        <f t="shared" ref="B4:D4" si="0">B53</f>
        <v>MERCEDES BENZ (z osprzętem)</v>
      </c>
      <c r="C4" s="8" t="str">
        <f t="shared" si="0"/>
        <v>UNIMOG</v>
      </c>
      <c r="D4" s="8">
        <f t="shared" si="0"/>
        <v>2000</v>
      </c>
      <c r="E4" s="8" t="s">
        <v>4</v>
      </c>
      <c r="F4" s="36"/>
    </row>
    <row r="5" spans="1:6" ht="24.95" customHeight="1" x14ac:dyDescent="0.25">
      <c r="A5" s="7">
        <v>2</v>
      </c>
      <c r="B5" s="8" t="s">
        <v>3</v>
      </c>
      <c r="C5" s="9" t="s">
        <v>71</v>
      </c>
      <c r="D5" s="10">
        <v>2000</v>
      </c>
      <c r="E5" s="9" t="s">
        <v>4</v>
      </c>
      <c r="F5" s="36"/>
    </row>
    <row r="6" spans="1:6" ht="24.95" customHeight="1" x14ac:dyDescent="0.25">
      <c r="A6" s="7">
        <v>3</v>
      </c>
      <c r="B6" s="8" t="s">
        <v>5</v>
      </c>
      <c r="C6" s="9" t="s">
        <v>6</v>
      </c>
      <c r="D6" s="10">
        <v>2008</v>
      </c>
      <c r="E6" s="9" t="s">
        <v>4</v>
      </c>
      <c r="F6" s="36"/>
    </row>
    <row r="7" spans="1:6" ht="24.95" customHeight="1" x14ac:dyDescent="0.25">
      <c r="A7" s="7">
        <v>4</v>
      </c>
      <c r="B7" s="8" t="s">
        <v>7</v>
      </c>
      <c r="C7" s="9" t="s">
        <v>8</v>
      </c>
      <c r="D7" s="10">
        <v>2003</v>
      </c>
      <c r="E7" s="9" t="s">
        <v>4</v>
      </c>
      <c r="F7" s="36"/>
    </row>
    <row r="8" spans="1:6" ht="24.95" customHeight="1" x14ac:dyDescent="0.25">
      <c r="A8" s="7">
        <v>5</v>
      </c>
      <c r="B8" s="8" t="s">
        <v>78</v>
      </c>
      <c r="C8" s="9" t="s">
        <v>79</v>
      </c>
      <c r="D8" s="10">
        <v>1993</v>
      </c>
      <c r="E8" s="9" t="s">
        <v>4</v>
      </c>
      <c r="F8" s="36"/>
    </row>
    <row r="9" spans="1:6" ht="24.95" customHeight="1" x14ac:dyDescent="0.25">
      <c r="A9" s="7">
        <v>6</v>
      </c>
      <c r="B9" s="8" t="s">
        <v>80</v>
      </c>
      <c r="C9" s="9" t="s">
        <v>81</v>
      </c>
      <c r="D9" s="10">
        <v>2006</v>
      </c>
      <c r="E9" s="9" t="s">
        <v>4</v>
      </c>
      <c r="F9" s="36"/>
    </row>
    <row r="10" spans="1:6" ht="24.95" customHeight="1" x14ac:dyDescent="0.25">
      <c r="A10" s="7">
        <v>7</v>
      </c>
      <c r="B10" s="8" t="s">
        <v>9</v>
      </c>
      <c r="C10" s="9" t="s">
        <v>10</v>
      </c>
      <c r="D10" s="10">
        <v>2010</v>
      </c>
      <c r="E10" s="9" t="s">
        <v>4</v>
      </c>
      <c r="F10" s="36"/>
    </row>
    <row r="11" spans="1:6" ht="24.95" customHeight="1" x14ac:dyDescent="0.25">
      <c r="A11" s="7">
        <v>8</v>
      </c>
      <c r="B11" s="8" t="s">
        <v>82</v>
      </c>
      <c r="C11" s="9" t="s">
        <v>83</v>
      </c>
      <c r="D11" s="10">
        <v>2010</v>
      </c>
      <c r="E11" s="9" t="s">
        <v>4</v>
      </c>
      <c r="F11" s="36"/>
    </row>
    <row r="12" spans="1:6" ht="24.95" customHeight="1" x14ac:dyDescent="0.25">
      <c r="A12" s="7">
        <v>9</v>
      </c>
      <c r="B12" s="8" t="s">
        <v>11</v>
      </c>
      <c r="C12" s="9" t="s">
        <v>12</v>
      </c>
      <c r="D12" s="10">
        <v>2006</v>
      </c>
      <c r="E12" s="9" t="s">
        <v>4</v>
      </c>
      <c r="F12" s="36"/>
    </row>
    <row r="13" spans="1:6" ht="24.95" customHeight="1" x14ac:dyDescent="0.25">
      <c r="A13" s="7">
        <v>10</v>
      </c>
      <c r="B13" s="8" t="s">
        <v>13</v>
      </c>
      <c r="C13" s="9" t="s">
        <v>14</v>
      </c>
      <c r="D13" s="10">
        <v>2006</v>
      </c>
      <c r="E13" s="9" t="s">
        <v>4</v>
      </c>
      <c r="F13" s="36"/>
    </row>
    <row r="14" spans="1:6" ht="24.95" customHeight="1" x14ac:dyDescent="0.25">
      <c r="A14" s="7">
        <v>11</v>
      </c>
      <c r="B14" s="8" t="s">
        <v>15</v>
      </c>
      <c r="C14" s="9">
        <v>320</v>
      </c>
      <c r="D14" s="10">
        <v>2006</v>
      </c>
      <c r="E14" s="9" t="s">
        <v>4</v>
      </c>
      <c r="F14" s="36"/>
    </row>
    <row r="15" spans="1:6" ht="24.95" customHeight="1" x14ac:dyDescent="0.25">
      <c r="A15" s="7">
        <v>12</v>
      </c>
      <c r="B15" s="8" t="s">
        <v>16</v>
      </c>
      <c r="C15" s="9" t="s">
        <v>17</v>
      </c>
      <c r="D15" s="10">
        <v>2012</v>
      </c>
      <c r="E15" s="9" t="s">
        <v>4</v>
      </c>
      <c r="F15" s="36"/>
    </row>
    <row r="16" spans="1:6" ht="24.95" customHeight="1" x14ac:dyDescent="0.25">
      <c r="A16" s="7">
        <v>13</v>
      </c>
      <c r="B16" s="8" t="s">
        <v>16</v>
      </c>
      <c r="C16" s="9" t="s">
        <v>84</v>
      </c>
      <c r="D16" s="10">
        <v>2010</v>
      </c>
      <c r="E16" s="9" t="s">
        <v>4</v>
      </c>
      <c r="F16" s="36"/>
    </row>
    <row r="17" spans="1:6" ht="24.95" customHeight="1" x14ac:dyDescent="0.25">
      <c r="A17" s="7">
        <v>14</v>
      </c>
      <c r="B17" s="8" t="s">
        <v>16</v>
      </c>
      <c r="C17" s="9" t="s">
        <v>85</v>
      </c>
      <c r="D17" s="10">
        <v>2015</v>
      </c>
      <c r="E17" s="9" t="s">
        <v>4</v>
      </c>
      <c r="F17" s="36"/>
    </row>
    <row r="18" spans="1:6" ht="24.95" customHeight="1" x14ac:dyDescent="0.25">
      <c r="A18" s="7">
        <v>15</v>
      </c>
      <c r="B18" s="8" t="s">
        <v>16</v>
      </c>
      <c r="C18" s="9" t="s">
        <v>85</v>
      </c>
      <c r="D18" s="10">
        <v>2015</v>
      </c>
      <c r="E18" s="9" t="s">
        <v>4</v>
      </c>
      <c r="F18" s="36"/>
    </row>
    <row r="19" spans="1:6" ht="24.95" customHeight="1" x14ac:dyDescent="0.25">
      <c r="A19" s="7">
        <v>16</v>
      </c>
      <c r="B19" s="8" t="s">
        <v>86</v>
      </c>
      <c r="C19" s="9" t="s">
        <v>87</v>
      </c>
      <c r="D19" s="10">
        <v>2013</v>
      </c>
      <c r="E19" s="9" t="s">
        <v>4</v>
      </c>
      <c r="F19" s="36"/>
    </row>
    <row r="20" spans="1:6" ht="24.95" customHeight="1" x14ac:dyDescent="0.25">
      <c r="A20" s="7">
        <v>17</v>
      </c>
      <c r="B20" s="8" t="s">
        <v>88</v>
      </c>
      <c r="C20" s="9" t="s">
        <v>89</v>
      </c>
      <c r="D20" s="10">
        <v>2006</v>
      </c>
      <c r="E20" s="9" t="s">
        <v>4</v>
      </c>
      <c r="F20" s="36"/>
    </row>
    <row r="21" spans="1:6" ht="24.95" customHeight="1" x14ac:dyDescent="0.25">
      <c r="A21" s="7">
        <v>18</v>
      </c>
      <c r="B21" s="8" t="s">
        <v>88</v>
      </c>
      <c r="C21" s="9" t="s">
        <v>90</v>
      </c>
      <c r="D21" s="10">
        <v>2006</v>
      </c>
      <c r="E21" s="9" t="s">
        <v>4</v>
      </c>
      <c r="F21" s="36"/>
    </row>
    <row r="22" spans="1:6" ht="24.95" customHeight="1" x14ac:dyDescent="0.25">
      <c r="A22" s="7">
        <v>19</v>
      </c>
      <c r="B22" s="8" t="s">
        <v>91</v>
      </c>
      <c r="C22" s="8" t="s">
        <v>92</v>
      </c>
      <c r="D22" s="10">
        <v>2004</v>
      </c>
      <c r="E22" s="9" t="s">
        <v>4</v>
      </c>
      <c r="F22" s="36"/>
    </row>
    <row r="23" spans="1:6" ht="24.95" customHeight="1" x14ac:dyDescent="0.25">
      <c r="A23" s="7">
        <v>20</v>
      </c>
      <c r="B23" s="8" t="s">
        <v>93</v>
      </c>
      <c r="C23" s="9" t="s">
        <v>94</v>
      </c>
      <c r="D23" s="10">
        <v>2006</v>
      </c>
      <c r="E23" s="9" t="s">
        <v>4</v>
      </c>
      <c r="F23" s="36"/>
    </row>
    <row r="24" spans="1:6" ht="24.95" customHeight="1" x14ac:dyDescent="0.25">
      <c r="A24" s="7">
        <v>21</v>
      </c>
      <c r="B24" s="8" t="s">
        <v>95</v>
      </c>
      <c r="C24" s="9" t="s">
        <v>96</v>
      </c>
      <c r="D24" s="10">
        <v>2003</v>
      </c>
      <c r="E24" s="9" t="s">
        <v>4</v>
      </c>
      <c r="F24" s="36"/>
    </row>
    <row r="25" spans="1:6" ht="24.95" customHeight="1" x14ac:dyDescent="0.25">
      <c r="A25" s="7">
        <v>22</v>
      </c>
      <c r="B25" s="8" t="s">
        <v>97</v>
      </c>
      <c r="C25" s="9" t="s">
        <v>98</v>
      </c>
      <c r="D25" s="10">
        <v>2006</v>
      </c>
      <c r="E25" s="9" t="s">
        <v>4</v>
      </c>
      <c r="F25" s="36"/>
    </row>
    <row r="26" spans="1:6" ht="24.95" customHeight="1" x14ac:dyDescent="0.25">
      <c r="A26" s="7">
        <v>23</v>
      </c>
      <c r="B26" s="8" t="s">
        <v>99</v>
      </c>
      <c r="C26" s="9" t="s">
        <v>100</v>
      </c>
      <c r="D26" s="10">
        <v>2010</v>
      </c>
      <c r="E26" s="9" t="s">
        <v>4</v>
      </c>
      <c r="F26" s="36"/>
    </row>
    <row r="27" spans="1:6" ht="24.95" customHeight="1" x14ac:dyDescent="0.25">
      <c r="A27" s="7">
        <v>24</v>
      </c>
      <c r="B27" s="8" t="s">
        <v>101</v>
      </c>
      <c r="C27" s="8" t="s">
        <v>102</v>
      </c>
      <c r="D27" s="10">
        <v>2013</v>
      </c>
      <c r="E27" s="9" t="s">
        <v>4</v>
      </c>
      <c r="F27" s="36"/>
    </row>
    <row r="28" spans="1:6" ht="24.95" customHeight="1" x14ac:dyDescent="0.25">
      <c r="A28" s="7">
        <v>25</v>
      </c>
      <c r="B28" s="8" t="s">
        <v>103</v>
      </c>
      <c r="C28" s="8" t="s">
        <v>104</v>
      </c>
      <c r="D28" s="10">
        <v>2006</v>
      </c>
      <c r="E28" s="9" t="s">
        <v>4</v>
      </c>
      <c r="F28" s="36"/>
    </row>
    <row r="29" spans="1:6" ht="24.95" customHeight="1" x14ac:dyDescent="0.25">
      <c r="A29" s="7">
        <v>26</v>
      </c>
      <c r="B29" s="8" t="s">
        <v>105</v>
      </c>
      <c r="C29" s="8" t="s">
        <v>106</v>
      </c>
      <c r="D29" s="10">
        <v>2000</v>
      </c>
      <c r="E29" s="9" t="s">
        <v>4</v>
      </c>
      <c r="F29" s="36"/>
    </row>
    <row r="30" spans="1:6" ht="24.95" customHeight="1" x14ac:dyDescent="0.25">
      <c r="A30" s="7">
        <v>27</v>
      </c>
      <c r="B30" s="8" t="s">
        <v>107</v>
      </c>
      <c r="C30" s="9"/>
      <c r="D30" s="10">
        <v>1994</v>
      </c>
      <c r="E30" s="9" t="s">
        <v>4</v>
      </c>
      <c r="F30" s="36"/>
    </row>
    <row r="31" spans="1:6" ht="24.95" customHeight="1" x14ac:dyDescent="0.25">
      <c r="A31" s="7">
        <v>28</v>
      </c>
      <c r="B31" s="8" t="s">
        <v>108</v>
      </c>
      <c r="C31" s="9" t="s">
        <v>109</v>
      </c>
      <c r="D31" s="10">
        <v>2009</v>
      </c>
      <c r="E31" s="9" t="s">
        <v>4</v>
      </c>
      <c r="F31" s="36"/>
    </row>
    <row r="32" spans="1:6" ht="24.95" customHeight="1" x14ac:dyDescent="0.25">
      <c r="A32" s="7">
        <v>29</v>
      </c>
      <c r="B32" s="8" t="s">
        <v>108</v>
      </c>
      <c r="C32" s="9" t="s">
        <v>110</v>
      </c>
      <c r="D32" s="10">
        <v>2007</v>
      </c>
      <c r="E32" s="9" t="s">
        <v>4</v>
      </c>
      <c r="F32" s="36"/>
    </row>
    <row r="33" spans="1:6" ht="24.95" customHeight="1" x14ac:dyDescent="0.25">
      <c r="A33" s="7">
        <v>30</v>
      </c>
      <c r="B33" s="8" t="s">
        <v>108</v>
      </c>
      <c r="C33" s="9" t="s">
        <v>110</v>
      </c>
      <c r="D33" s="10">
        <v>2008</v>
      </c>
      <c r="E33" s="9" t="s">
        <v>4</v>
      </c>
      <c r="F33" s="36"/>
    </row>
    <row r="34" spans="1:6" ht="24.95" customHeight="1" x14ac:dyDescent="0.25">
      <c r="A34" s="7">
        <v>31</v>
      </c>
      <c r="B34" s="8" t="s">
        <v>108</v>
      </c>
      <c r="C34" s="9" t="s">
        <v>110</v>
      </c>
      <c r="D34" s="10">
        <v>2008</v>
      </c>
      <c r="E34" s="9" t="s">
        <v>4</v>
      </c>
      <c r="F34" s="36"/>
    </row>
    <row r="35" spans="1:6" ht="24.95" customHeight="1" x14ac:dyDescent="0.25">
      <c r="A35" s="7">
        <v>32</v>
      </c>
      <c r="B35" s="8" t="s">
        <v>111</v>
      </c>
      <c r="C35" s="9" t="s">
        <v>112</v>
      </c>
      <c r="D35" s="10">
        <v>2014</v>
      </c>
      <c r="E35" s="9" t="s">
        <v>4</v>
      </c>
      <c r="F35" s="36"/>
    </row>
    <row r="36" spans="1:6" ht="24.95" customHeight="1" x14ac:dyDescent="0.25">
      <c r="A36" s="59" t="s">
        <v>115</v>
      </c>
      <c r="B36" s="60"/>
      <c r="C36" s="60"/>
      <c r="D36" s="61"/>
      <c r="E36" s="34" t="s">
        <v>4</v>
      </c>
      <c r="F36" s="37">
        <f>SUM(F4:F35)</f>
        <v>0</v>
      </c>
    </row>
    <row r="37" spans="1:6" ht="24.95" customHeight="1" x14ac:dyDescent="0.25">
      <c r="A37" s="11">
        <v>33</v>
      </c>
      <c r="B37" s="12" t="s">
        <v>18</v>
      </c>
      <c r="C37" s="13" t="s">
        <v>19</v>
      </c>
      <c r="D37" s="14">
        <v>2007</v>
      </c>
      <c r="E37" s="13" t="s">
        <v>20</v>
      </c>
      <c r="F37" s="38"/>
    </row>
    <row r="38" spans="1:6" ht="24.95" customHeight="1" x14ac:dyDescent="0.25">
      <c r="A38" s="11">
        <v>34</v>
      </c>
      <c r="B38" s="12" t="s">
        <v>21</v>
      </c>
      <c r="C38" s="13" t="s">
        <v>22</v>
      </c>
      <c r="D38" s="14">
        <v>1998</v>
      </c>
      <c r="E38" s="13" t="s">
        <v>20</v>
      </c>
      <c r="F38" s="38"/>
    </row>
    <row r="39" spans="1:6" ht="24.95" customHeight="1" x14ac:dyDescent="0.25">
      <c r="A39" s="11">
        <v>35</v>
      </c>
      <c r="B39" s="12" t="s">
        <v>23</v>
      </c>
      <c r="C39" s="13" t="s">
        <v>24</v>
      </c>
      <c r="D39" s="14">
        <v>2012</v>
      </c>
      <c r="E39" s="13" t="s">
        <v>20</v>
      </c>
      <c r="F39" s="38"/>
    </row>
    <row r="40" spans="1:6" ht="24.95" customHeight="1" x14ac:dyDescent="0.25">
      <c r="A40" s="11">
        <v>36</v>
      </c>
      <c r="B40" s="12" t="s">
        <v>25</v>
      </c>
      <c r="C40" s="13" t="s">
        <v>26</v>
      </c>
      <c r="D40" s="14">
        <v>1985</v>
      </c>
      <c r="E40" s="13" t="s">
        <v>20</v>
      </c>
      <c r="F40" s="38"/>
    </row>
    <row r="41" spans="1:6" ht="24.95" customHeight="1" x14ac:dyDescent="0.25">
      <c r="A41" s="11">
        <v>37</v>
      </c>
      <c r="B41" s="12" t="s">
        <v>25</v>
      </c>
      <c r="C41" s="13" t="s">
        <v>26</v>
      </c>
      <c r="D41" s="14">
        <v>1969</v>
      </c>
      <c r="E41" s="13" t="s">
        <v>20</v>
      </c>
      <c r="F41" s="38"/>
    </row>
    <row r="42" spans="1:6" ht="24.95" customHeight="1" x14ac:dyDescent="0.25">
      <c r="A42" s="11">
        <v>38</v>
      </c>
      <c r="B42" s="12" t="s">
        <v>27</v>
      </c>
      <c r="C42" s="13" t="s">
        <v>28</v>
      </c>
      <c r="D42" s="15"/>
      <c r="E42" s="13" t="s">
        <v>20</v>
      </c>
      <c r="F42" s="38"/>
    </row>
    <row r="43" spans="1:6" ht="24.95" customHeight="1" x14ac:dyDescent="0.25">
      <c r="A43" s="11">
        <v>39</v>
      </c>
      <c r="B43" s="12" t="s">
        <v>29</v>
      </c>
      <c r="C43" s="13" t="s">
        <v>30</v>
      </c>
      <c r="D43" s="15"/>
      <c r="E43" s="13" t="s">
        <v>20</v>
      </c>
      <c r="F43" s="38"/>
    </row>
    <row r="44" spans="1:6" ht="24.95" customHeight="1" x14ac:dyDescent="0.25">
      <c r="A44" s="11">
        <v>40</v>
      </c>
      <c r="B44" s="12" t="s">
        <v>29</v>
      </c>
      <c r="C44" s="13" t="s">
        <v>30</v>
      </c>
      <c r="D44" s="15"/>
      <c r="E44" s="13" t="s">
        <v>20</v>
      </c>
      <c r="F44" s="38"/>
    </row>
    <row r="45" spans="1:6" ht="24.95" customHeight="1" x14ac:dyDescent="0.25">
      <c r="A45" s="11">
        <v>41</v>
      </c>
      <c r="B45" s="12" t="s">
        <v>29</v>
      </c>
      <c r="C45" s="13" t="s">
        <v>30</v>
      </c>
      <c r="D45" s="15"/>
      <c r="E45" s="13" t="s">
        <v>20</v>
      </c>
      <c r="F45" s="38"/>
    </row>
    <row r="46" spans="1:6" ht="24.95" customHeight="1" x14ac:dyDescent="0.25">
      <c r="A46" s="11">
        <v>42</v>
      </c>
      <c r="B46" s="12" t="s">
        <v>29</v>
      </c>
      <c r="C46" s="13" t="s">
        <v>30</v>
      </c>
      <c r="D46" s="15"/>
      <c r="E46" s="13" t="s">
        <v>20</v>
      </c>
      <c r="F46" s="38"/>
    </row>
    <row r="47" spans="1:6" ht="24.95" customHeight="1" x14ac:dyDescent="0.25">
      <c r="A47" s="11">
        <v>43</v>
      </c>
      <c r="B47" s="12" t="s">
        <v>29</v>
      </c>
      <c r="C47" s="13" t="s">
        <v>31</v>
      </c>
      <c r="D47" s="15"/>
      <c r="E47" s="13" t="s">
        <v>20</v>
      </c>
      <c r="F47" s="38"/>
    </row>
    <row r="48" spans="1:6" ht="24.95" customHeight="1" x14ac:dyDescent="0.25">
      <c r="A48" s="62" t="s">
        <v>115</v>
      </c>
      <c r="B48" s="63"/>
      <c r="C48" s="63"/>
      <c r="D48" s="64"/>
      <c r="E48" s="44" t="s">
        <v>20</v>
      </c>
      <c r="F48" s="45">
        <f>SUM(F37:F47)</f>
        <v>0</v>
      </c>
    </row>
    <row r="49" spans="1:6" ht="24.95" customHeight="1" x14ac:dyDescent="0.25">
      <c r="A49" s="16">
        <v>44</v>
      </c>
      <c r="B49" s="17" t="s">
        <v>21</v>
      </c>
      <c r="C49" s="18" t="s">
        <v>32</v>
      </c>
      <c r="D49" s="19">
        <v>2003</v>
      </c>
      <c r="E49" s="18" t="s">
        <v>33</v>
      </c>
      <c r="F49" s="39"/>
    </row>
    <row r="50" spans="1:6" ht="24.95" customHeight="1" x14ac:dyDescent="0.25">
      <c r="A50" s="16">
        <v>45</v>
      </c>
      <c r="B50" s="17" t="s">
        <v>21</v>
      </c>
      <c r="C50" s="18" t="s">
        <v>32</v>
      </c>
      <c r="D50" s="19">
        <v>2000</v>
      </c>
      <c r="E50" s="18" t="s">
        <v>33</v>
      </c>
      <c r="F50" s="39"/>
    </row>
    <row r="51" spans="1:6" ht="24.95" customHeight="1" x14ac:dyDescent="0.25">
      <c r="A51" s="16">
        <v>46</v>
      </c>
      <c r="B51" s="17" t="s">
        <v>34</v>
      </c>
      <c r="C51" s="18" t="s">
        <v>10</v>
      </c>
      <c r="D51" s="19">
        <v>2010</v>
      </c>
      <c r="E51" s="18" t="s">
        <v>33</v>
      </c>
      <c r="F51" s="39"/>
    </row>
    <row r="52" spans="1:6" ht="24.95" customHeight="1" x14ac:dyDescent="0.25">
      <c r="A52" s="16">
        <v>47</v>
      </c>
      <c r="B52" s="17" t="s">
        <v>25</v>
      </c>
      <c r="C52" s="18" t="s">
        <v>26</v>
      </c>
      <c r="D52" s="19">
        <v>1980</v>
      </c>
      <c r="E52" s="18" t="s">
        <v>33</v>
      </c>
      <c r="F52" s="39"/>
    </row>
    <row r="53" spans="1:6" ht="24.95" customHeight="1" x14ac:dyDescent="0.25">
      <c r="A53" s="16">
        <v>48</v>
      </c>
      <c r="B53" s="17" t="s">
        <v>72</v>
      </c>
      <c r="C53" s="18" t="s">
        <v>35</v>
      </c>
      <c r="D53" s="19">
        <v>2000</v>
      </c>
      <c r="E53" s="18" t="s">
        <v>33</v>
      </c>
      <c r="F53" s="39"/>
    </row>
    <row r="54" spans="1:6" ht="24.95" customHeight="1" x14ac:dyDescent="0.25">
      <c r="A54" s="16">
        <v>49</v>
      </c>
      <c r="B54" s="17" t="s">
        <v>29</v>
      </c>
      <c r="C54" s="18" t="s">
        <v>36</v>
      </c>
      <c r="D54" s="19">
        <v>2001</v>
      </c>
      <c r="E54" s="18" t="s">
        <v>33</v>
      </c>
      <c r="F54" s="39"/>
    </row>
    <row r="55" spans="1:6" ht="24.95" customHeight="1" x14ac:dyDescent="0.25">
      <c r="A55" s="65" t="s">
        <v>115</v>
      </c>
      <c r="B55" s="66"/>
      <c r="C55" s="66"/>
      <c r="D55" s="67"/>
      <c r="E55" s="46" t="s">
        <v>33</v>
      </c>
      <c r="F55" s="47">
        <f>SUM(F49:F54)</f>
        <v>0</v>
      </c>
    </row>
    <row r="56" spans="1:6" ht="24.95" customHeight="1" x14ac:dyDescent="0.25">
      <c r="A56" s="20">
        <v>50</v>
      </c>
      <c r="B56" s="21" t="s">
        <v>34</v>
      </c>
      <c r="C56" s="22" t="s">
        <v>10</v>
      </c>
      <c r="D56" s="23">
        <v>2010</v>
      </c>
      <c r="E56" s="22" t="s">
        <v>37</v>
      </c>
      <c r="F56" s="40"/>
    </row>
    <row r="57" spans="1:6" ht="24.95" customHeight="1" x14ac:dyDescent="0.25">
      <c r="A57" s="20">
        <v>51</v>
      </c>
      <c r="B57" s="21" t="s">
        <v>7</v>
      </c>
      <c r="C57" s="22">
        <v>5314</v>
      </c>
      <c r="D57" s="23">
        <v>2002</v>
      </c>
      <c r="E57" s="22" t="s">
        <v>37</v>
      </c>
      <c r="F57" s="40"/>
    </row>
    <row r="58" spans="1:6" ht="24.95" customHeight="1" x14ac:dyDescent="0.25">
      <c r="A58" s="68" t="s">
        <v>115</v>
      </c>
      <c r="B58" s="69"/>
      <c r="C58" s="69"/>
      <c r="D58" s="70"/>
      <c r="E58" s="48" t="s">
        <v>37</v>
      </c>
      <c r="F58" s="49">
        <f>SUM(F56:F57)</f>
        <v>0</v>
      </c>
    </row>
    <row r="59" spans="1:6" ht="24.95" customHeight="1" x14ac:dyDescent="0.25">
      <c r="A59" s="24">
        <v>52</v>
      </c>
      <c r="B59" s="25" t="s">
        <v>38</v>
      </c>
      <c r="C59" s="26" t="s">
        <v>39</v>
      </c>
      <c r="D59" s="27">
        <v>2007</v>
      </c>
      <c r="E59" s="26" t="s">
        <v>40</v>
      </c>
      <c r="F59" s="41"/>
    </row>
    <row r="60" spans="1:6" ht="24.95" customHeight="1" x14ac:dyDescent="0.25">
      <c r="A60" s="24">
        <v>53</v>
      </c>
      <c r="B60" s="25" t="s">
        <v>73</v>
      </c>
      <c r="C60" s="26" t="s">
        <v>41</v>
      </c>
      <c r="D60" s="27">
        <v>2007</v>
      </c>
      <c r="E60" s="26" t="s">
        <v>40</v>
      </c>
      <c r="F60" s="41"/>
    </row>
    <row r="61" spans="1:6" ht="24.95" customHeight="1" x14ac:dyDescent="0.25">
      <c r="A61" s="24">
        <v>54</v>
      </c>
      <c r="B61" s="25" t="s">
        <v>42</v>
      </c>
      <c r="C61" s="26" t="s">
        <v>43</v>
      </c>
      <c r="D61" s="27">
        <v>1991</v>
      </c>
      <c r="E61" s="26" t="s">
        <v>40</v>
      </c>
      <c r="F61" s="41"/>
    </row>
    <row r="62" spans="1:6" ht="24.95" customHeight="1" x14ac:dyDescent="0.25">
      <c r="A62" s="24">
        <v>55</v>
      </c>
      <c r="B62" s="25" t="s">
        <v>44</v>
      </c>
      <c r="C62" s="26" t="s">
        <v>45</v>
      </c>
      <c r="D62" s="27">
        <v>1985</v>
      </c>
      <c r="E62" s="26" t="s">
        <v>40</v>
      </c>
      <c r="F62" s="41"/>
    </row>
    <row r="63" spans="1:6" ht="24.95" customHeight="1" x14ac:dyDescent="0.25">
      <c r="A63" s="24">
        <v>56</v>
      </c>
      <c r="B63" s="25" t="s">
        <v>46</v>
      </c>
      <c r="C63" s="26"/>
      <c r="D63" s="27">
        <v>1997</v>
      </c>
      <c r="E63" s="26" t="s">
        <v>40</v>
      </c>
      <c r="F63" s="41"/>
    </row>
    <row r="64" spans="1:6" ht="24.95" customHeight="1" x14ac:dyDescent="0.25">
      <c r="A64" s="24">
        <v>57</v>
      </c>
      <c r="B64" s="25" t="s">
        <v>47</v>
      </c>
      <c r="C64" s="26"/>
      <c r="D64" s="27">
        <v>1997</v>
      </c>
      <c r="E64" s="26" t="s">
        <v>40</v>
      </c>
      <c r="F64" s="41"/>
    </row>
    <row r="65" spans="1:6" ht="24.95" customHeight="1" x14ac:dyDescent="0.25">
      <c r="A65" s="24">
        <v>58</v>
      </c>
      <c r="B65" s="25" t="s">
        <v>48</v>
      </c>
      <c r="C65" s="26" t="s">
        <v>49</v>
      </c>
      <c r="D65" s="27">
        <v>2005</v>
      </c>
      <c r="E65" s="26" t="s">
        <v>40</v>
      </c>
      <c r="F65" s="41"/>
    </row>
    <row r="66" spans="1:6" ht="24.95" customHeight="1" x14ac:dyDescent="0.25">
      <c r="A66" s="24">
        <v>59</v>
      </c>
      <c r="B66" s="25" t="s">
        <v>50</v>
      </c>
      <c r="C66" s="26" t="s">
        <v>51</v>
      </c>
      <c r="D66" s="27">
        <v>2011</v>
      </c>
      <c r="E66" s="26" t="s">
        <v>40</v>
      </c>
      <c r="F66" s="41"/>
    </row>
    <row r="67" spans="1:6" ht="24.95" customHeight="1" x14ac:dyDescent="0.25">
      <c r="A67" s="24">
        <v>60</v>
      </c>
      <c r="B67" s="25" t="s">
        <v>52</v>
      </c>
      <c r="C67" s="26"/>
      <c r="D67" s="27">
        <v>1981</v>
      </c>
      <c r="E67" s="26" t="s">
        <v>40</v>
      </c>
      <c r="F67" s="41"/>
    </row>
    <row r="68" spans="1:6" ht="24.95" customHeight="1" x14ac:dyDescent="0.25">
      <c r="A68" s="24">
        <v>61</v>
      </c>
      <c r="B68" s="25" t="s">
        <v>53</v>
      </c>
      <c r="C68" s="26" t="s">
        <v>54</v>
      </c>
      <c r="D68" s="27">
        <v>2007</v>
      </c>
      <c r="E68" s="26" t="s">
        <v>40</v>
      </c>
      <c r="F68" s="41"/>
    </row>
    <row r="69" spans="1:6" ht="24.95" customHeight="1" x14ac:dyDescent="0.25">
      <c r="A69" s="24">
        <v>62</v>
      </c>
      <c r="B69" s="25" t="s">
        <v>55</v>
      </c>
      <c r="C69" s="26" t="s">
        <v>56</v>
      </c>
      <c r="D69" s="27">
        <v>1991</v>
      </c>
      <c r="E69" s="26" t="s">
        <v>40</v>
      </c>
      <c r="F69" s="41"/>
    </row>
    <row r="70" spans="1:6" ht="24.95" customHeight="1" x14ac:dyDescent="0.25">
      <c r="A70" s="24">
        <v>63</v>
      </c>
      <c r="B70" s="25" t="s">
        <v>74</v>
      </c>
      <c r="C70" s="26"/>
      <c r="D70" s="27">
        <v>1991</v>
      </c>
      <c r="E70" s="26" t="s">
        <v>40</v>
      </c>
      <c r="F70" s="41"/>
    </row>
    <row r="71" spans="1:6" ht="24.95" customHeight="1" x14ac:dyDescent="0.25">
      <c r="A71" s="24">
        <v>64</v>
      </c>
      <c r="B71" s="25" t="s">
        <v>57</v>
      </c>
      <c r="C71" s="26" t="s">
        <v>58</v>
      </c>
      <c r="D71" s="27">
        <v>1988</v>
      </c>
      <c r="E71" s="26" t="s">
        <v>40</v>
      </c>
      <c r="F71" s="41"/>
    </row>
    <row r="72" spans="1:6" ht="24.95" customHeight="1" x14ac:dyDescent="0.25">
      <c r="A72" s="24">
        <v>65</v>
      </c>
      <c r="B72" s="25" t="s">
        <v>59</v>
      </c>
      <c r="C72" s="26"/>
      <c r="D72" s="27">
        <v>1992</v>
      </c>
      <c r="E72" s="26" t="s">
        <v>40</v>
      </c>
      <c r="F72" s="41"/>
    </row>
    <row r="73" spans="1:6" ht="45" x14ac:dyDescent="0.25">
      <c r="A73" s="24">
        <v>66</v>
      </c>
      <c r="B73" s="32" t="s">
        <v>113</v>
      </c>
      <c r="C73" s="24"/>
      <c r="D73" s="33">
        <v>1994</v>
      </c>
      <c r="E73" s="24" t="s">
        <v>40</v>
      </c>
      <c r="F73" s="41"/>
    </row>
    <row r="74" spans="1:6" ht="24.95" customHeight="1" x14ac:dyDescent="0.25">
      <c r="A74" s="24">
        <v>67</v>
      </c>
      <c r="B74" s="32" t="s">
        <v>114</v>
      </c>
      <c r="C74" s="24"/>
      <c r="D74" s="33">
        <v>2006</v>
      </c>
      <c r="E74" s="24" t="s">
        <v>40</v>
      </c>
      <c r="F74" s="41"/>
    </row>
    <row r="75" spans="1:6" ht="24.95" customHeight="1" x14ac:dyDescent="0.25">
      <c r="A75" s="71" t="s">
        <v>115</v>
      </c>
      <c r="B75" s="72"/>
      <c r="C75" s="72"/>
      <c r="D75" s="73"/>
      <c r="E75" s="50" t="s">
        <v>40</v>
      </c>
      <c r="F75" s="51">
        <f>SUM(F59:F74)</f>
        <v>0</v>
      </c>
    </row>
    <row r="76" spans="1:6" ht="24.95" customHeight="1" x14ac:dyDescent="0.25">
      <c r="A76" s="28">
        <v>68</v>
      </c>
      <c r="B76" s="29" t="s">
        <v>5</v>
      </c>
      <c r="C76" s="30" t="s">
        <v>6</v>
      </c>
      <c r="D76" s="31">
        <v>2005</v>
      </c>
      <c r="E76" s="30" t="s">
        <v>60</v>
      </c>
      <c r="F76" s="42"/>
    </row>
    <row r="77" spans="1:6" ht="24.95" customHeight="1" x14ac:dyDescent="0.25">
      <c r="A77" s="28">
        <v>69</v>
      </c>
      <c r="B77" s="29" t="s">
        <v>72</v>
      </c>
      <c r="C77" s="30" t="s">
        <v>61</v>
      </c>
      <c r="D77" s="31">
        <v>2008</v>
      </c>
      <c r="E77" s="30" t="s">
        <v>60</v>
      </c>
      <c r="F77" s="42"/>
    </row>
    <row r="78" spans="1:6" ht="24.95" customHeight="1" x14ac:dyDescent="0.25">
      <c r="A78" s="28">
        <v>70</v>
      </c>
      <c r="B78" s="29" t="s">
        <v>62</v>
      </c>
      <c r="C78" s="30" t="s">
        <v>63</v>
      </c>
      <c r="D78" s="31">
        <v>1987</v>
      </c>
      <c r="E78" s="30" t="s">
        <v>60</v>
      </c>
      <c r="F78" s="42"/>
    </row>
    <row r="79" spans="1:6" ht="24.95" customHeight="1" x14ac:dyDescent="0.25">
      <c r="A79" s="28">
        <v>71</v>
      </c>
      <c r="B79" s="29" t="s">
        <v>64</v>
      </c>
      <c r="C79" s="30" t="s">
        <v>65</v>
      </c>
      <c r="D79" s="31">
        <v>1987</v>
      </c>
      <c r="E79" s="30" t="s">
        <v>60</v>
      </c>
      <c r="F79" s="42"/>
    </row>
    <row r="80" spans="1:6" ht="24.95" customHeight="1" x14ac:dyDescent="0.25">
      <c r="A80" s="28">
        <v>72</v>
      </c>
      <c r="B80" s="29" t="s">
        <v>66</v>
      </c>
      <c r="C80" s="30"/>
      <c r="D80" s="31"/>
      <c r="E80" s="30" t="s">
        <v>60</v>
      </c>
      <c r="F80" s="42"/>
    </row>
    <row r="81" spans="1:6" ht="24.95" customHeight="1" x14ac:dyDescent="0.25">
      <c r="A81" s="28">
        <v>73</v>
      </c>
      <c r="B81" s="29" t="s">
        <v>67</v>
      </c>
      <c r="C81" s="30" t="s">
        <v>68</v>
      </c>
      <c r="D81" s="31"/>
      <c r="E81" s="30" t="s">
        <v>60</v>
      </c>
      <c r="F81" s="42"/>
    </row>
    <row r="82" spans="1:6" ht="24.95" customHeight="1" x14ac:dyDescent="0.25">
      <c r="A82" s="28">
        <v>74</v>
      </c>
      <c r="B82" s="29" t="s">
        <v>76</v>
      </c>
      <c r="C82" s="30" t="s">
        <v>69</v>
      </c>
      <c r="D82" s="31"/>
      <c r="E82" s="30" t="s">
        <v>60</v>
      </c>
      <c r="F82" s="42"/>
    </row>
    <row r="83" spans="1:6" ht="24.95" customHeight="1" x14ac:dyDescent="0.25">
      <c r="A83" s="55" t="s">
        <v>115</v>
      </c>
      <c r="B83" s="55"/>
      <c r="C83" s="55"/>
      <c r="D83" s="55"/>
      <c r="E83" s="52" t="s">
        <v>60</v>
      </c>
      <c r="F83" s="53">
        <f>SUM(F76:F82)</f>
        <v>0</v>
      </c>
    </row>
    <row r="84" spans="1:6" ht="27.75" customHeight="1" x14ac:dyDescent="0.25">
      <c r="A84" s="56" t="s">
        <v>116</v>
      </c>
      <c r="B84" s="57"/>
      <c r="C84" s="57"/>
      <c r="D84" s="57"/>
      <c r="E84" s="58"/>
      <c r="F84" s="54">
        <f>SUM(F83,F75,F58,F55,F48,F36)</f>
        <v>0</v>
      </c>
    </row>
  </sheetData>
  <mergeCells count="8">
    <mergeCell ref="A2:F2"/>
    <mergeCell ref="A83:D83"/>
    <mergeCell ref="A84:E84"/>
    <mergeCell ref="A36:D36"/>
    <mergeCell ref="A48:D48"/>
    <mergeCell ref="A55:D55"/>
    <mergeCell ref="A58:D58"/>
    <mergeCell ref="A75:D75"/>
  </mergeCells>
  <pageMargins left="0.25" right="0.25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Biszewska Marta</dc:creator>
  <cp:lastModifiedBy>Biszewska Marta</cp:lastModifiedBy>
  <cp:lastPrinted>2026-06-08T10:26:49Z</cp:lastPrinted>
  <dcterms:created xsi:type="dcterms:W3CDTF">2026-05-28T08:26:33Z</dcterms:created>
  <dcterms:modified xsi:type="dcterms:W3CDTF">2026-06-16T08:04:57Z</dcterms:modified>
</cp:coreProperties>
</file>